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O6" i="1"/>
  <c r="O7"/>
  <c r="O8"/>
  <c r="O9"/>
  <c r="O10"/>
  <c r="O11"/>
  <c r="O12"/>
  <c r="O13"/>
  <c r="O14"/>
  <c r="O15"/>
  <c r="O5"/>
  <c r="N6"/>
  <c r="N7"/>
  <c r="N8"/>
  <c r="N9"/>
  <c r="N10"/>
  <c r="N11"/>
  <c r="N12"/>
  <c r="N13"/>
  <c r="N14"/>
  <c r="N15"/>
  <c r="N5"/>
  <c r="D6" l="1"/>
  <c r="D7"/>
  <c r="D8"/>
  <c r="D9"/>
  <c r="D10"/>
  <c r="D11"/>
  <c r="D12"/>
  <c r="D13"/>
  <c r="D14"/>
  <c r="D15"/>
  <c r="E5"/>
  <c r="F5" s="1"/>
  <c r="E6"/>
  <c r="E7"/>
  <c r="E8"/>
  <c r="E9"/>
  <c r="E10"/>
  <c r="E11"/>
  <c r="E12"/>
  <c r="E13"/>
  <c r="E14"/>
  <c r="E15"/>
  <c r="F6"/>
  <c r="F7"/>
  <c r="F8"/>
  <c r="F9"/>
  <c r="F10"/>
  <c r="F11"/>
  <c r="F12"/>
  <c r="F13"/>
  <c r="F14"/>
  <c r="F15"/>
  <c r="G6"/>
  <c r="G7"/>
  <c r="G8"/>
  <c r="G9"/>
  <c r="G10"/>
  <c r="G11"/>
  <c r="G12"/>
  <c r="G13"/>
  <c r="G14"/>
  <c r="G15"/>
  <c r="H6"/>
  <c r="H7"/>
  <c r="H8"/>
  <c r="H9"/>
  <c r="H10"/>
  <c r="H11"/>
  <c r="H12"/>
  <c r="H13"/>
  <c r="H14"/>
  <c r="H15"/>
  <c r="D5"/>
  <c r="C6"/>
  <c r="C7"/>
  <c r="C8"/>
  <c r="C9"/>
  <c r="C10"/>
  <c r="C11"/>
  <c r="C12"/>
  <c r="C13"/>
  <c r="C14"/>
  <c r="C15"/>
  <c r="C5"/>
  <c r="G5" l="1"/>
  <c r="H5"/>
  <c r="I14"/>
  <c r="I7"/>
  <c r="I15"/>
  <c r="I13"/>
  <c r="I10"/>
  <c r="I12"/>
  <c r="I11"/>
  <c r="I5" l="1"/>
  <c r="J11"/>
  <c r="J12"/>
  <c r="I8"/>
  <c r="J10"/>
  <c r="J13"/>
  <c r="I9"/>
  <c r="J15"/>
  <c r="J7"/>
  <c r="J14"/>
  <c r="J5" l="1"/>
  <c r="K5" s="1"/>
  <c r="K7"/>
  <c r="J9"/>
  <c r="J8"/>
  <c r="K9"/>
  <c r="L9" s="1"/>
  <c r="K14"/>
  <c r="K15"/>
  <c r="K10"/>
  <c r="K11"/>
  <c r="L11" s="1"/>
  <c r="K13"/>
  <c r="K12"/>
  <c r="I6"/>
  <c r="K6"/>
  <c r="J6"/>
  <c r="L7"/>
  <c r="L10"/>
  <c r="L14"/>
  <c r="K8"/>
  <c r="L8" s="1"/>
  <c r="L5" l="1"/>
  <c r="M7"/>
  <c r="M10"/>
  <c r="M9"/>
  <c r="M8"/>
  <c r="M14"/>
  <c r="L13"/>
  <c r="L15"/>
  <c r="M13"/>
  <c r="M11"/>
  <c r="M15"/>
  <c r="L12"/>
  <c r="M12" s="1"/>
  <c r="L6"/>
  <c r="M6" s="1"/>
  <c r="M5" l="1"/>
</calcChain>
</file>

<file path=xl/sharedStrings.xml><?xml version="1.0" encoding="utf-8"?>
<sst xmlns="http://schemas.openxmlformats.org/spreadsheetml/2006/main" count="26" uniqueCount="15">
  <si>
    <t>المبلغ</t>
  </si>
  <si>
    <t>العدد</t>
  </si>
  <si>
    <t>المجموع</t>
  </si>
  <si>
    <t>فئة 100 جنيه</t>
  </si>
  <si>
    <t>فئة 50 جنيه</t>
  </si>
  <si>
    <t>فئة 20 جنيه</t>
  </si>
  <si>
    <t>فئة 10 جنيه</t>
  </si>
  <si>
    <t>فئة 5 جنيه</t>
  </si>
  <si>
    <t>فئة الجنيه</t>
  </si>
  <si>
    <t>فئة الخمسين قرش</t>
  </si>
  <si>
    <t>فئة ربع جنيه</t>
  </si>
  <si>
    <t>فئة العشر قروش</t>
  </si>
  <si>
    <t>فئة الخمسة قروش</t>
  </si>
  <si>
    <t>فئة القرش الواحد</t>
  </si>
  <si>
    <t>فئة 200 جنيه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</si>
</sst>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0" borderId="6" xfId="0" applyFont="1" applyBorder="1" applyAlignment="1">
      <alignment horizontal="center" vertical="center" shrinkToFit="1" readingOrder="2"/>
    </xf>
    <xf numFmtId="0" fontId="1" fillId="0" borderId="7" xfId="0" applyFont="1" applyBorder="1" applyAlignment="1">
      <alignment horizontal="center" vertical="center" shrinkToFit="1" readingOrder="2"/>
    </xf>
    <xf numFmtId="0" fontId="1" fillId="0" borderId="8" xfId="0" applyFont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0" fontId="1" fillId="3" borderId="5" xfId="0" applyFont="1" applyFill="1" applyBorder="1" applyAlignment="1">
      <alignment horizontal="center" vertical="center" shrinkToFit="1" readingOrder="2"/>
    </xf>
    <xf numFmtId="2" fontId="1" fillId="3" borderId="5" xfId="0" applyNumberFormat="1" applyFont="1" applyFill="1" applyBorder="1" applyAlignment="1">
      <alignment horizontal="center" vertical="center" shrinkToFit="1" readingOrder="2"/>
    </xf>
    <xf numFmtId="0" fontId="1" fillId="4" borderId="2" xfId="0" applyFont="1" applyFill="1" applyBorder="1" applyAlignment="1">
      <alignment horizontal="center" vertical="center" shrinkToFit="1" readingOrder="2"/>
    </xf>
    <xf numFmtId="0" fontId="1" fillId="4" borderId="11" xfId="0" applyFont="1" applyFill="1" applyBorder="1" applyAlignment="1">
      <alignment horizontal="center" vertical="center" shrinkToFit="1" readingOrder="2"/>
    </xf>
    <xf numFmtId="0" fontId="1" fillId="4" borderId="4" xfId="0" applyFont="1" applyFill="1" applyBorder="1" applyAlignment="1">
      <alignment horizontal="center" vertical="center" shrinkToFit="1" readingOrder="2"/>
    </xf>
    <xf numFmtId="0" fontId="1" fillId="4" borderId="9" xfId="0" applyFont="1" applyFill="1" applyBorder="1" applyAlignment="1">
      <alignment horizontal="center" vertical="center" shrinkToFit="1" readingOrder="2"/>
    </xf>
    <xf numFmtId="0" fontId="1" fillId="4" borderId="12" xfId="0" applyFont="1" applyFill="1" applyBorder="1" applyAlignment="1">
      <alignment horizontal="center" vertical="center" shrinkToFit="1" readingOrder="2"/>
    </xf>
    <xf numFmtId="0" fontId="1" fillId="4" borderId="1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O15"/>
  <sheetViews>
    <sheetView rightToLeft="1" tabSelected="1" topLeftCell="C1" workbookViewId="0">
      <selection activeCell="D5" sqref="D5"/>
    </sheetView>
  </sheetViews>
  <sheetFormatPr defaultRowHeight="14.25"/>
  <sheetData>
    <row r="1" spans="2:15" ht="15" thickBot="1"/>
    <row r="2" spans="2:15" ht="18">
      <c r="B2" s="8" t="s">
        <v>0</v>
      </c>
      <c r="C2" s="5" t="s">
        <v>14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11" t="s">
        <v>2</v>
      </c>
    </row>
    <row r="3" spans="2:15" ht="18.75" thickBot="1">
      <c r="B3" s="9"/>
      <c r="C3" s="6">
        <v>200</v>
      </c>
      <c r="D3" s="6">
        <v>100</v>
      </c>
      <c r="E3" s="6">
        <v>50</v>
      </c>
      <c r="F3" s="6">
        <v>20</v>
      </c>
      <c r="G3" s="6">
        <v>10</v>
      </c>
      <c r="H3" s="6">
        <v>5</v>
      </c>
      <c r="I3" s="6">
        <v>1</v>
      </c>
      <c r="J3" s="6">
        <v>0.5</v>
      </c>
      <c r="K3" s="6">
        <v>0.25</v>
      </c>
      <c r="L3" s="7">
        <v>0.1</v>
      </c>
      <c r="M3" s="7">
        <v>0.05</v>
      </c>
      <c r="N3" s="7">
        <v>0.01</v>
      </c>
      <c r="O3" s="12"/>
    </row>
    <row r="4" spans="2:15" ht="18.75" thickBot="1">
      <c r="B4" s="10"/>
      <c r="C4" s="6" t="s">
        <v>1</v>
      </c>
      <c r="D4" s="6" t="s">
        <v>1</v>
      </c>
      <c r="E4" s="6" t="s">
        <v>1</v>
      </c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  <c r="L4" s="6" t="s">
        <v>1</v>
      </c>
      <c r="M4" s="6" t="s">
        <v>1</v>
      </c>
      <c r="N4" s="6" t="s">
        <v>1</v>
      </c>
      <c r="O4" s="13"/>
    </row>
    <row r="5" spans="2:15" ht="18">
      <c r="B5" s="2">
        <v>12568</v>
      </c>
      <c r="C5" s="1">
        <f>IF($B5="","",INT($B5/$C$3))</f>
        <v>62</v>
      </c>
      <c r="D5" s="1">
        <f>IF($B5="","",INT(($B5-SUMPRODUCT($C$3:C$3,$C5:C5))/$D$3))</f>
        <v>1</v>
      </c>
      <c r="E5" s="1">
        <f>IF($B5="","",INT(($B5-SUMPRODUCT($C$3:D$3,C5:D5))/$E$3))</f>
        <v>1</v>
      </c>
      <c r="F5" s="1">
        <f>IF($B5="","",INT(($B5-SUMPRODUCT($C$3:E$3,C5:E5))/F$3))</f>
        <v>0</v>
      </c>
      <c r="G5" s="1">
        <f>IF($B5="","",INT(($B5-SUMPRODUCT($C$3:F$3,C5:F5))/G$3))</f>
        <v>1</v>
      </c>
      <c r="H5" s="1">
        <f>IF($B5="","",INT(($B5-SUMPRODUCT($C$3:G$3,$C5:G5))/H$3))</f>
        <v>1</v>
      </c>
      <c r="I5" s="1">
        <f>IF($B5="","",INT(($B5-SUMPRODUCT($C$3:H$3,$C5:H5))/I$3))</f>
        <v>3</v>
      </c>
      <c r="J5" s="1">
        <f>IF($B5="","",INT(($B5-SUMPRODUCT($C$3:I$3,$C5:I5))/J$3))</f>
        <v>0</v>
      </c>
      <c r="K5" s="1">
        <f>IF($B5="","",INT(($B5-SUMPRODUCT($C$3:J$3,$C5:J5))/K$3))</f>
        <v>0</v>
      </c>
      <c r="L5" s="1">
        <f>IF($B5="","",INT(($B5-SUMPRODUCT($C$3:K$3,$C5:K5))/L$3))</f>
        <v>0</v>
      </c>
      <c r="M5" s="1">
        <f>IF($B5="","",INT(($B5-SUMPRODUCT($C$3:L$3,$C5:L5))/M$3))</f>
        <v>0</v>
      </c>
      <c r="N5" s="1">
        <f>IF(B5="","",($B5-SUMPRODUCT($C$3:M$3,$C5:M5))/N$3)</f>
        <v>0</v>
      </c>
      <c r="O5" s="1">
        <f>SUMPRODUCT($C$3:$N$3,C5:N5)</f>
        <v>12568</v>
      </c>
    </row>
    <row r="6" spans="2:15" ht="18">
      <c r="B6" s="3">
        <v>23561</v>
      </c>
      <c r="C6" s="1">
        <f t="shared" ref="C6:C15" si="0">IF($B6="","",INT($B6/$C$3))</f>
        <v>117</v>
      </c>
      <c r="D6" s="1">
        <f>IF($B6="","",INT(($B6-SUMPRODUCT($C$3:C$3,$C6:C6))/$D$3))</f>
        <v>1</v>
      </c>
      <c r="E6" s="1">
        <f>IF($B6="","",INT(($B6-SUMPRODUCT($C$3:D$3,C6:D6))/$E$3))</f>
        <v>1</v>
      </c>
      <c r="F6" s="1">
        <f>IF($B6="","",INT(($B6-SUMPRODUCT($C$3:E$3,C6:E6))/F$3))</f>
        <v>0</v>
      </c>
      <c r="G6" s="1">
        <f>IF($B6="","",INT(($B6-SUMPRODUCT($C$3:F$3,C6:F6))/G$3))</f>
        <v>1</v>
      </c>
      <c r="H6" s="1">
        <f>IF($B6="","",INT(($B6-SUMPRODUCT($C$3:G$3,$C6:G6))/H$3))</f>
        <v>0</v>
      </c>
      <c r="I6" s="1">
        <f>IF($B6="","",INT(($B6-SUMPRODUCT($C$3:H$3,$C6:H6))/I$3))</f>
        <v>1</v>
      </c>
      <c r="J6" s="1">
        <f>IF($B6="","",INT(($B6-SUMPRODUCT($C$3:I$3,$C6:I6))/J$3))</f>
        <v>0</v>
      </c>
      <c r="K6" s="1">
        <f>IF($B6="","",INT(($B6-SUMPRODUCT($C$3:J$3,$C6:J6))/K$3))</f>
        <v>0</v>
      </c>
      <c r="L6" s="1">
        <f>IF($B6="","",INT(($B6-SUMPRODUCT($C$3:K$3,$C6:K6))/L$3))</f>
        <v>0</v>
      </c>
      <c r="M6" s="1">
        <f>IF($B6="","",INT(($B6-SUMPRODUCT($C$3:L$3,$C6:L6))/M$3))</f>
        <v>0</v>
      </c>
      <c r="N6" s="1">
        <f>IF(B6="","",($B6-SUMPRODUCT($C$3:M$3,$C6:M6))/N$3)</f>
        <v>0</v>
      </c>
      <c r="O6" s="1">
        <f t="shared" ref="O6:O15" si="1">SUMPRODUCT($C$3:$N$3,C6:N6)</f>
        <v>23561</v>
      </c>
    </row>
    <row r="7" spans="2:15" ht="18">
      <c r="B7" s="3">
        <v>458</v>
      </c>
      <c r="C7" s="1">
        <f t="shared" si="0"/>
        <v>2</v>
      </c>
      <c r="D7" s="1">
        <f>IF($B7="","",INT(($B7-SUMPRODUCT($C$3:C$3,$C7:C7))/$D$3))</f>
        <v>0</v>
      </c>
      <c r="E7" s="1">
        <f>IF($B7="","",INT(($B7-SUMPRODUCT($C$3:D$3,C7:D7))/$E$3))</f>
        <v>1</v>
      </c>
      <c r="F7" s="1">
        <f>IF($B7="","",INT(($B7-SUMPRODUCT($C$3:E$3,C7:E7))/F$3))</f>
        <v>0</v>
      </c>
      <c r="G7" s="1">
        <f>IF($B7="","",INT(($B7-SUMPRODUCT($C$3:F$3,C7:F7))/G$3))</f>
        <v>0</v>
      </c>
      <c r="H7" s="1">
        <f>IF($B7="","",INT(($B7-SUMPRODUCT($C$3:G$3,$C7:G7))/H$3))</f>
        <v>1</v>
      </c>
      <c r="I7" s="1">
        <f>IF($B7="","",INT(($B7-SUMPRODUCT($C$3:H$3,$C7:H7))/I$3))</f>
        <v>3</v>
      </c>
      <c r="J7" s="1">
        <f>IF($B7="","",INT(($B7-SUMPRODUCT($C$3:I$3,$C7:I7))/J$3))</f>
        <v>0</v>
      </c>
      <c r="K7" s="1">
        <f>IF($B7="","",INT(($B7-SUMPRODUCT($C$3:J$3,$C7:J7))/K$3))</f>
        <v>0</v>
      </c>
      <c r="L7" s="1">
        <f>IF($B7="","",INT(($B7-SUMPRODUCT($C$3:K$3,$C7:K7))/L$3))</f>
        <v>0</v>
      </c>
      <c r="M7" s="1">
        <f>IF($B7="","",INT(($B7-SUMPRODUCT($C$3:L$3,$C7:L7))/M$3))</f>
        <v>0</v>
      </c>
      <c r="N7" s="1">
        <f>IF(B7="","",($B7-SUMPRODUCT($C$3:M$3,$C7:M7))/N$3)</f>
        <v>0</v>
      </c>
      <c r="O7" s="1">
        <f t="shared" si="1"/>
        <v>458</v>
      </c>
    </row>
    <row r="8" spans="2:15" ht="18">
      <c r="B8" s="3">
        <v>2569</v>
      </c>
      <c r="C8" s="1">
        <f t="shared" si="0"/>
        <v>12</v>
      </c>
      <c r="D8" s="1">
        <f>IF($B8="","",INT(($B8-SUMPRODUCT($C$3:C$3,$C8:C8))/$D$3))</f>
        <v>1</v>
      </c>
      <c r="E8" s="1">
        <f>IF($B8="","",INT(($B8-SUMPRODUCT($C$3:D$3,C8:D8))/$E$3))</f>
        <v>1</v>
      </c>
      <c r="F8" s="1">
        <f>IF($B8="","",INT(($B8-SUMPRODUCT($C$3:E$3,C8:E8))/F$3))</f>
        <v>0</v>
      </c>
      <c r="G8" s="1">
        <f>IF($B8="","",INT(($B8-SUMPRODUCT($C$3:F$3,C8:F8))/G$3))</f>
        <v>1</v>
      </c>
      <c r="H8" s="1">
        <f>IF($B8="","",INT(($B8-SUMPRODUCT($C$3:G$3,$C8:G8))/H$3))</f>
        <v>1</v>
      </c>
      <c r="I8" s="1">
        <f>IF($B8="","",INT(($B8-SUMPRODUCT($C$3:H$3,$C8:H8))/I$3))</f>
        <v>4</v>
      </c>
      <c r="J8" s="1">
        <f>IF($B8="","",INT(($B8-SUMPRODUCT($C$3:I$3,$C8:I8))/J$3))</f>
        <v>0</v>
      </c>
      <c r="K8" s="1">
        <f>IF($B8="","",INT(($B8-SUMPRODUCT($C$3:J$3,$C8:J8))/K$3))</f>
        <v>0</v>
      </c>
      <c r="L8" s="1">
        <f>IF($B8="","",INT(($B8-SUMPRODUCT($C$3:K$3,$C8:K8))/L$3))</f>
        <v>0</v>
      </c>
      <c r="M8" s="1">
        <f>IF($B8="","",INT(($B8-SUMPRODUCT($C$3:L$3,$C8:L8))/M$3))</f>
        <v>0</v>
      </c>
      <c r="N8" s="1">
        <f>IF(B8="","",($B8-SUMPRODUCT($C$3:M$3,$C8:M8))/N$3)</f>
        <v>0</v>
      </c>
      <c r="O8" s="1">
        <f t="shared" si="1"/>
        <v>2569</v>
      </c>
    </row>
    <row r="9" spans="2:15" ht="18">
      <c r="B9" s="3">
        <v>236</v>
      </c>
      <c r="C9" s="1">
        <f t="shared" si="0"/>
        <v>1</v>
      </c>
      <c r="D9" s="1">
        <f>IF($B9="","",INT(($B9-SUMPRODUCT($C$3:C$3,$C9:C9))/$D$3))</f>
        <v>0</v>
      </c>
      <c r="E9" s="1">
        <f>IF($B9="","",INT(($B9-SUMPRODUCT($C$3:D$3,C9:D9))/$E$3))</f>
        <v>0</v>
      </c>
      <c r="F9" s="1">
        <f>IF($B9="","",INT(($B9-SUMPRODUCT($C$3:E$3,C9:E9))/F$3))</f>
        <v>1</v>
      </c>
      <c r="G9" s="1">
        <f>IF($B9="","",INT(($B9-SUMPRODUCT($C$3:F$3,C9:F9))/G$3))</f>
        <v>1</v>
      </c>
      <c r="H9" s="1">
        <f>IF($B9="","",INT(($B9-SUMPRODUCT($C$3:G$3,$C9:G9))/H$3))</f>
        <v>1</v>
      </c>
      <c r="I9" s="1">
        <f>IF($B9="","",INT(($B9-SUMPRODUCT($C$3:H$3,$C9:H9))/I$3))</f>
        <v>1</v>
      </c>
      <c r="J9" s="1">
        <f>IF($B9="","",INT(($B9-SUMPRODUCT($C$3:I$3,$C9:I9))/J$3))</f>
        <v>0</v>
      </c>
      <c r="K9" s="1">
        <f>IF($B9="","",INT(($B9-SUMPRODUCT($C$3:J$3,$C9:J9))/K$3))</f>
        <v>0</v>
      </c>
      <c r="L9" s="1">
        <f>IF($B9="","",INT(($B9-SUMPRODUCT($C$3:K$3,$C9:K9))/L$3))</f>
        <v>0</v>
      </c>
      <c r="M9" s="1">
        <f>IF($B9="","",INT(($B9-SUMPRODUCT($C$3:L$3,$C9:L9))/M$3))</f>
        <v>0</v>
      </c>
      <c r="N9" s="1">
        <f>IF(B9="","",($B9-SUMPRODUCT($C$3:M$3,$C9:M9))/N$3)</f>
        <v>0</v>
      </c>
      <c r="O9" s="1">
        <f t="shared" si="1"/>
        <v>236</v>
      </c>
    </row>
    <row r="10" spans="2:15" ht="18">
      <c r="B10" s="3">
        <v>12.26</v>
      </c>
      <c r="C10" s="1">
        <f t="shared" si="0"/>
        <v>0</v>
      </c>
      <c r="D10" s="1">
        <f>IF($B10="","",INT(($B10-SUMPRODUCT($C$3:C$3,$C10:C10))/$D$3))</f>
        <v>0</v>
      </c>
      <c r="E10" s="1">
        <f>IF($B10="","",INT(($B10-SUMPRODUCT($C$3:D$3,C10:D10))/$E$3))</f>
        <v>0</v>
      </c>
      <c r="F10" s="1">
        <f>IF($B10="","",INT(($B10-SUMPRODUCT($C$3:E$3,C10:E10))/F$3))</f>
        <v>0</v>
      </c>
      <c r="G10" s="1">
        <f>IF($B10="","",INT(($B10-SUMPRODUCT($C$3:F$3,C10:F10))/G$3))</f>
        <v>1</v>
      </c>
      <c r="H10" s="1">
        <f>IF($B10="","",INT(($B10-SUMPRODUCT($C$3:G$3,$C10:G10))/H$3))</f>
        <v>0</v>
      </c>
      <c r="I10" s="1">
        <f>IF($B10="","",INT(($B10-SUMPRODUCT($C$3:H$3,$C10:H10))/I$3))</f>
        <v>2</v>
      </c>
      <c r="J10" s="1">
        <f>IF($B10="","",INT(($B10-SUMPRODUCT($C$3:I$3,$C10:I10))/J$3))</f>
        <v>0</v>
      </c>
      <c r="K10" s="1">
        <f>IF($B10="","",INT(($B10-SUMPRODUCT($C$3:J$3,$C10:J10))/K$3))</f>
        <v>1</v>
      </c>
      <c r="L10" s="1">
        <f>IF($B10="","",INT(($B10-SUMPRODUCT($C$3:K$3,$C10:K10))/L$3))</f>
        <v>0</v>
      </c>
      <c r="M10" s="1">
        <f>IF($B10="","",INT(($B10-SUMPRODUCT($C$3:L$3,$C10:L10))/M$3))</f>
        <v>0</v>
      </c>
      <c r="N10" s="1">
        <f>IF(B10="","",($B10-SUMPRODUCT($C$3:M$3,$C10:M10))/N$3)</f>
        <v>0.99999999999997868</v>
      </c>
      <c r="O10" s="1">
        <f t="shared" si="1"/>
        <v>12.26</v>
      </c>
    </row>
    <row r="11" spans="2:15" ht="18">
      <c r="B11" s="3">
        <v>2583479</v>
      </c>
      <c r="C11" s="1">
        <f t="shared" si="0"/>
        <v>12917</v>
      </c>
      <c r="D11" s="1">
        <f>IF($B11="","",INT(($B11-SUMPRODUCT($C$3:C$3,$C11:C11))/$D$3))</f>
        <v>0</v>
      </c>
      <c r="E11" s="1">
        <f>IF($B11="","",INT(($B11-SUMPRODUCT($C$3:D$3,C11:D11))/$E$3))</f>
        <v>1</v>
      </c>
      <c r="F11" s="1">
        <f>IF($B11="","",INT(($B11-SUMPRODUCT($C$3:E$3,C11:E11))/F$3))</f>
        <v>1</v>
      </c>
      <c r="G11" s="1">
        <f>IF($B11="","",INT(($B11-SUMPRODUCT($C$3:F$3,C11:F11))/G$3))</f>
        <v>0</v>
      </c>
      <c r="H11" s="1">
        <f>IF($B11="","",INT(($B11-SUMPRODUCT($C$3:G$3,$C11:G11))/H$3))</f>
        <v>1</v>
      </c>
      <c r="I11" s="1">
        <f>IF($B11="","",INT(($B11-SUMPRODUCT($C$3:H$3,$C11:H11))/I$3))</f>
        <v>4</v>
      </c>
      <c r="J11" s="1">
        <f>IF($B11="","",INT(($B11-SUMPRODUCT($C$3:I$3,$C11:I11))/J$3))</f>
        <v>0</v>
      </c>
      <c r="K11" s="1">
        <f>IF($B11="","",INT(($B11-SUMPRODUCT($C$3:J$3,$C11:J11))/K$3))</f>
        <v>0</v>
      </c>
      <c r="L11" s="1">
        <f>IF($B11="","",INT(($B11-SUMPRODUCT($C$3:K$3,$C11:K11))/L$3))</f>
        <v>0</v>
      </c>
      <c r="M11" s="1">
        <f>IF($B11="","",INT(($B11-SUMPRODUCT($C$3:L$3,$C11:L11))/M$3))</f>
        <v>0</v>
      </c>
      <c r="N11" s="1">
        <f>IF(B11="","",($B11-SUMPRODUCT($C$3:M$3,$C11:M11))/N$3)</f>
        <v>0</v>
      </c>
      <c r="O11" s="1">
        <f t="shared" si="1"/>
        <v>2583479</v>
      </c>
    </row>
    <row r="12" spans="2:15" ht="18">
      <c r="B12" s="3">
        <v>456</v>
      </c>
      <c r="C12" s="1">
        <f t="shared" si="0"/>
        <v>2</v>
      </c>
      <c r="D12" s="1">
        <f>IF($B12="","",INT(($B12-SUMPRODUCT($C$3:C$3,$C12:C12))/$D$3))</f>
        <v>0</v>
      </c>
      <c r="E12" s="1">
        <f>IF($B12="","",INT(($B12-SUMPRODUCT($C$3:D$3,C12:D12))/$E$3))</f>
        <v>1</v>
      </c>
      <c r="F12" s="1">
        <f>IF($B12="","",INT(($B12-SUMPRODUCT($C$3:E$3,C12:E12))/F$3))</f>
        <v>0</v>
      </c>
      <c r="G12" s="1">
        <f>IF($B12="","",INT(($B12-SUMPRODUCT($C$3:F$3,C12:F12))/G$3))</f>
        <v>0</v>
      </c>
      <c r="H12" s="1">
        <f>IF($B12="","",INT(($B12-SUMPRODUCT($C$3:G$3,$C12:G12))/H$3))</f>
        <v>1</v>
      </c>
      <c r="I12" s="1">
        <f>IF($B12="","",INT(($B12-SUMPRODUCT($C$3:H$3,$C12:H12))/I$3))</f>
        <v>1</v>
      </c>
      <c r="J12" s="1">
        <f>IF($B12="","",INT(($B12-SUMPRODUCT($C$3:I$3,$C12:I12))/J$3))</f>
        <v>0</v>
      </c>
      <c r="K12" s="1">
        <f>IF($B12="","",INT(($B12-SUMPRODUCT($C$3:J$3,$C12:J12))/K$3))</f>
        <v>0</v>
      </c>
      <c r="L12" s="1">
        <f>IF($B12="","",INT(($B12-SUMPRODUCT($C$3:K$3,$C12:K12))/L$3))</f>
        <v>0</v>
      </c>
      <c r="M12" s="1">
        <f>IF($B12="","",INT(($B12-SUMPRODUCT($C$3:L$3,$C12:L12))/M$3))</f>
        <v>0</v>
      </c>
      <c r="N12" s="1">
        <f>IF(B12="","",($B12-SUMPRODUCT($C$3:M$3,$C12:M12))/N$3)</f>
        <v>0</v>
      </c>
      <c r="O12" s="1">
        <f t="shared" si="1"/>
        <v>456</v>
      </c>
    </row>
    <row r="13" spans="2:15" ht="18">
      <c r="B13" s="3">
        <v>251</v>
      </c>
      <c r="C13" s="1">
        <f t="shared" si="0"/>
        <v>1</v>
      </c>
      <c r="D13" s="1">
        <f>IF($B13="","",INT(($B13-SUMPRODUCT($C$3:C$3,$C13:C13))/$D$3))</f>
        <v>0</v>
      </c>
      <c r="E13" s="1">
        <f>IF($B13="","",INT(($B13-SUMPRODUCT($C$3:D$3,C13:D13))/$E$3))</f>
        <v>1</v>
      </c>
      <c r="F13" s="1">
        <f>IF($B13="","",INT(($B13-SUMPRODUCT($C$3:E$3,C13:E13))/F$3))</f>
        <v>0</v>
      </c>
      <c r="G13" s="1">
        <f>IF($B13="","",INT(($B13-SUMPRODUCT($C$3:F$3,C13:F13))/G$3))</f>
        <v>0</v>
      </c>
      <c r="H13" s="1">
        <f>IF($B13="","",INT(($B13-SUMPRODUCT($C$3:G$3,$C13:G13))/H$3))</f>
        <v>0</v>
      </c>
      <c r="I13" s="1">
        <f>IF($B13="","",INT(($B13-SUMPRODUCT($C$3:H$3,$C13:H13))/I$3))</f>
        <v>1</v>
      </c>
      <c r="J13" s="1">
        <f>IF($B13="","",INT(($B13-SUMPRODUCT($C$3:I$3,$C13:I13))/J$3))</f>
        <v>0</v>
      </c>
      <c r="K13" s="1">
        <f>IF($B13="","",INT(($B13-SUMPRODUCT($C$3:J$3,$C13:J13))/K$3))</f>
        <v>0</v>
      </c>
      <c r="L13" s="1">
        <f>IF($B13="","",INT(($B13-SUMPRODUCT($C$3:K$3,$C13:K13))/L$3))</f>
        <v>0</v>
      </c>
      <c r="M13" s="1">
        <f>IF($B13="","",INT(($B13-SUMPRODUCT($C$3:L$3,$C13:L13))/M$3))</f>
        <v>0</v>
      </c>
      <c r="N13" s="1">
        <f>IF(B13="","",($B13-SUMPRODUCT($C$3:M$3,$C13:M13))/N$3)</f>
        <v>0</v>
      </c>
      <c r="O13" s="1">
        <f t="shared" si="1"/>
        <v>251</v>
      </c>
    </row>
    <row r="14" spans="2:15" ht="18">
      <c r="B14" s="3">
        <v>2358</v>
      </c>
      <c r="C14" s="1">
        <f t="shared" si="0"/>
        <v>11</v>
      </c>
      <c r="D14" s="1">
        <f>IF($B14="","",INT(($B14-SUMPRODUCT($C$3:C$3,$C14:C14))/$D$3))</f>
        <v>1</v>
      </c>
      <c r="E14" s="1">
        <f>IF($B14="","",INT(($B14-SUMPRODUCT($C$3:D$3,C14:D14))/$E$3))</f>
        <v>1</v>
      </c>
      <c r="F14" s="1">
        <f>IF($B14="","",INT(($B14-SUMPRODUCT($C$3:E$3,C14:E14))/F$3))</f>
        <v>0</v>
      </c>
      <c r="G14" s="1">
        <f>IF($B14="","",INT(($B14-SUMPRODUCT($C$3:F$3,C14:F14))/G$3))</f>
        <v>0</v>
      </c>
      <c r="H14" s="1">
        <f>IF($B14="","",INT(($B14-SUMPRODUCT($C$3:G$3,$C14:G14))/H$3))</f>
        <v>1</v>
      </c>
      <c r="I14" s="1">
        <f>IF($B14="","",INT(($B14-SUMPRODUCT($C$3:H$3,$C14:H14))/I$3))</f>
        <v>3</v>
      </c>
      <c r="J14" s="1">
        <f>IF($B14="","",INT(($B14-SUMPRODUCT($C$3:I$3,$C14:I14))/J$3))</f>
        <v>0</v>
      </c>
      <c r="K14" s="1">
        <f>IF($B14="","",INT(($B14-SUMPRODUCT($C$3:J$3,$C14:J14))/K$3))</f>
        <v>0</v>
      </c>
      <c r="L14" s="1">
        <f>IF($B14="","",INT(($B14-SUMPRODUCT($C$3:K$3,$C14:K14))/L$3))</f>
        <v>0</v>
      </c>
      <c r="M14" s="1">
        <f>IF($B14="","",INT(($B14-SUMPRODUCT($C$3:L$3,$C14:L14))/M$3))</f>
        <v>0</v>
      </c>
      <c r="N14" s="1">
        <f>IF(B14="","",($B14-SUMPRODUCT($C$3:M$3,$C14:M14))/N$3)</f>
        <v>0</v>
      </c>
      <c r="O14" s="1">
        <f t="shared" si="1"/>
        <v>2358</v>
      </c>
    </row>
    <row r="15" spans="2:15" ht="18.75" thickBot="1">
      <c r="B15" s="4">
        <v>0</v>
      </c>
      <c r="C15" s="1">
        <f t="shared" si="0"/>
        <v>0</v>
      </c>
      <c r="D15" s="1">
        <f>IF($B15="","",INT(($B15-SUMPRODUCT($C$3:C$3,$C15:C15))/$D$3))</f>
        <v>0</v>
      </c>
      <c r="E15" s="1">
        <f>IF($B15="","",INT(($B15-SUMPRODUCT($C$3:D$3,C15:D15))/$E$3))</f>
        <v>0</v>
      </c>
      <c r="F15" s="1">
        <f>IF($B15="","",INT(($B15-SUMPRODUCT($C$3:E$3,C15:E15))/F$3))</f>
        <v>0</v>
      </c>
      <c r="G15" s="1">
        <f>IF($B15="","",INT(($B15-SUMPRODUCT($C$3:F$3,C15:F15))/G$3))</f>
        <v>0</v>
      </c>
      <c r="H15" s="1">
        <f>IF($B15="","",INT(($B15-SUMPRODUCT($C$3:G$3,$C15:G15))/H$3))</f>
        <v>0</v>
      </c>
      <c r="I15" s="1">
        <f>IF($B15="","",INT(($B15-SUMPRODUCT($C$3:H$3,$C15:H15))/I$3))</f>
        <v>0</v>
      </c>
      <c r="J15" s="1">
        <f>IF($B15="","",INT(($B15-SUMPRODUCT($C$3:I$3,$C15:I15))/J$3))</f>
        <v>0</v>
      </c>
      <c r="K15" s="1">
        <f>IF($B15="","",INT(($B15-SUMPRODUCT($C$3:J$3,$C15:J15))/K$3))</f>
        <v>0</v>
      </c>
      <c r="L15" s="1">
        <f>IF($B15="","",INT(($B15-SUMPRODUCT($C$3:K$3,$C15:K15))/L$3))</f>
        <v>0</v>
      </c>
      <c r="M15" s="1">
        <f>IF($B15="","",INT(($B15-SUMPRODUCT($C$3:L$3,$C15:L15))/M$3))</f>
        <v>0</v>
      </c>
      <c r="N15" s="1">
        <f>IF(B15="","",($B15-SUMPRODUCT($C$3:M$3,$C15:M15))/N$3)</f>
        <v>0</v>
      </c>
      <c r="O15" s="1">
        <f t="shared" si="1"/>
        <v>0</v>
      </c>
    </row>
  </sheetData>
  <mergeCells count="2">
    <mergeCell ref="B2:B4"/>
    <mergeCell ref="O2:O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2014-09-02T06:43:19Z</dcterms:created>
  <dcterms:modified xsi:type="dcterms:W3CDTF">2014-09-02T07:45:58Z</dcterms:modified>
</cp:coreProperties>
</file>